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<sst xmlns="http://schemas.openxmlformats.org/spreadsheetml/2006/main" count="114" uniqueCount="71">
  <si>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</si>
  <si>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</si>
  <si>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</si>
  <si>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Odry</t>
  </si>
  <si>
    <t>Datum:  </t>
  </si>
  <si>
    <t>30.9.2023</t>
  </si>
  <si>
    <t>Domácí</t>
  </si>
  <si>
    <t xml:space="preserve">TJ Odry 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</si>
  <si>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</si>
  <si>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</si>
  <si>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</si>
  <si>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</si>
  <si>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</si>
  <si>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</si>
  <si>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</si>
  <si>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</si>
  <si>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</si>
  <si>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</si>
  <si>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</si>
  <si>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</si>
  <si>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</si>
  <si>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</si>
  <si>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Binar</t>
  </si>
  <si>
    <t>Michal</t>
  </si>
  <si>
    <t>David</t>
  </si>
  <si>
    <t>Kudela</t>
  </si>
  <si>
    <t>Martin</t>
  </si>
  <si>
    <t>Dvorský</t>
  </si>
  <si>
    <t>Zezulka</t>
  </si>
  <si>
    <t>Petr</t>
  </si>
  <si>
    <t>Milan</t>
  </si>
  <si>
    <t>Gajdičiar</t>
  </si>
  <si>
    <t>Sýkora</t>
  </si>
  <si>
    <t>Ondřej</t>
  </si>
  <si>
    <t>Filip</t>
  </si>
  <si>
    <t>Frydrych</t>
  </si>
  <si>
    <t>Marek</t>
  </si>
  <si>
    <t>Tomáš</t>
  </si>
  <si>
    <t>Chlevišťan</t>
  </si>
  <si>
    <t>Číž</t>
  </si>
  <si>
    <t>Karel</t>
  </si>
  <si>
    <t>Celkový výkon družstva  </t>
  </si>
  <si>
    <t>Vedoucí družstva         Jméno:</t>
  </si>
  <si>
    <t>Michal Pavič</t>
  </si>
  <si>
    <t>Bodový zisk</t>
  </si>
  <si>
    <t>Jaroslav Černý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</si>
  <si>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</si>
  <si>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</si>
  <si>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</si>
  <si>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</si>
  <si>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</si>
  <si>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</si>
  <si>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</si>
  <si>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</si>
  <si>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</si>
  <si>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</si>
  <si>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</si>
  <si>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</si>
  <si>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</si>
  <si>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</si>
  <si>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</si>
  <si>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</si>
  <si>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</si>
  <si>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</si>
  <si>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</si>
  <si>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</si>
  <si>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</si>
  <si>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</si>
  <si>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</si>
  <si>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</si>
  <si>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30.9.2023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</si>
</sst>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7" sqref="A6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45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63</v>
      </c>
      <c r="P8" s="12">
        <v>0</v>
      </c>
      <c r="Q8" s="13">
        <f>IF(AND(ISBLANK(N8),ISBLANK(O8)),"",N8+O8)</f>
        <v>168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107</v>
      </c>
      <c r="E9" s="18">
        <v>52</v>
      </c>
      <c r="F9" s="18">
        <v>0</v>
      </c>
      <c r="G9" s="19">
        <f>IF(AND(ISBLANK(D9),ISBLANK(E9)),"",D9+E9)</f>
        <v>159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53</v>
      </c>
      <c r="P9" s="18">
        <v>1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40</v>
      </c>
      <c r="F10" s="18">
        <v>0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88</v>
      </c>
      <c r="O10" s="18">
        <v>43</v>
      </c>
      <c r="P10" s="18">
        <v>3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53</v>
      </c>
      <c r="F11" s="23">
        <v>0</v>
      </c>
      <c r="G11" s="24">
        <f>IF(AND(ISBLANK(D11),ISBLANK(E11)),"",D11+E11)</f>
        <v>153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54</v>
      </c>
      <c r="P11" s="23">
        <v>0</v>
      </c>
      <c r="Q11" s="24">
        <f>IF(AND(ISBLANK(N11),ISBLANK(O11)),"",N11+O11)</f>
        <v>150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9261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190</v>
      </c>
      <c r="F12" s="28">
        <f>IF(ISNUMBER($G12),SUM(F8:F11),"")</f>
        <v>0</v>
      </c>
      <c r="G12" s="29">
        <f>IF(SUM($G8:$G11)+SUM($Q8:$Q11)&gt;0,SUM(G8:G11),"")</f>
        <v>587</v>
      </c>
      <c r="H12" s="27">
        <f>IF(ISNUMBER($G12),SUM(H8:H11),"")</f>
        <v>3</v>
      </c>
      <c r="I12" s="99"/>
      <c r="K12" s="96">
        <v>22383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213</v>
      </c>
      <c r="P12" s="28">
        <f>IF(ISNUMBER($G12),SUM(P8:P11),"")</f>
        <v>4</v>
      </c>
      <c r="Q12" s="29">
        <f>IF(SUM($G8:$G11)+SUM($Q8:$Q11)&gt;0,SUM(Q8:Q11),"")</f>
        <v>594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106</v>
      </c>
      <c r="E13" s="12">
        <v>54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92</v>
      </c>
      <c r="O13" s="12">
        <v>36</v>
      </c>
      <c r="P13" s="12">
        <v>3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49</v>
      </c>
      <c r="F14" s="18">
        <v>1</v>
      </c>
      <c r="G14" s="19">
        <f>IF(AND(ISBLANK(D14),ISBLANK(E14)),"",D14+E14)</f>
        <v>156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105</v>
      </c>
      <c r="O14" s="18">
        <v>50</v>
      </c>
      <c r="P14" s="18">
        <v>1</v>
      </c>
      <c r="Q14" s="19">
        <f>IF(AND(ISBLANK(N14),ISBLANK(O14)),"",N14+O14)</f>
        <v>155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77</v>
      </c>
      <c r="E15" s="18">
        <v>52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94</v>
      </c>
      <c r="O15" s="18">
        <v>61</v>
      </c>
      <c r="P15" s="18">
        <v>0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54</v>
      </c>
      <c r="F16" s="23">
        <v>1</v>
      </c>
      <c r="G16" s="24">
        <f>IF(AND(ISBLANK(D16),ISBLANK(E16)),"",D16+E16)</f>
        <v>158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45</v>
      </c>
      <c r="P16" s="23">
        <v>1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394</v>
      </c>
      <c r="E17" s="28">
        <f>IF(ISNUMBER($G17),SUM(E13:E16),"")</f>
        <v>209</v>
      </c>
      <c r="F17" s="28">
        <f>IF(ISNUMBER($G17),SUM(F13:F16),"")</f>
        <v>2</v>
      </c>
      <c r="G17" s="29">
        <f>IF(SUM($G13:$G16)+SUM($Q13:$Q16)&gt;0,SUM(G13:G16),"")</f>
        <v>603</v>
      </c>
      <c r="H17" s="27">
        <f>IF(ISNUMBER($G17),SUM(H13:H16),"")</f>
        <v>3</v>
      </c>
      <c r="I17" s="99"/>
      <c r="K17" s="96">
        <v>24198</v>
      </c>
      <c r="L17" s="97"/>
      <c r="M17" s="26" t="s">
        <v>18</v>
      </c>
      <c r="N17" s="27">
        <f>IF(ISNUMBER($G17),SUM(N13:N16),"")</f>
        <v>389</v>
      </c>
      <c r="O17" s="28">
        <f>IF(ISNUMBER($G17),SUM(O13:O16),"")</f>
        <v>192</v>
      </c>
      <c r="P17" s="28">
        <f>IF(ISNUMBER($G17),SUM(P13:P16),"")</f>
        <v>5</v>
      </c>
      <c r="Q17" s="29">
        <f>IF(SUM($G13:$G16)+SUM($Q13:$Q16)&gt;0,SUM(Q13:Q16),"")</f>
        <v>581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78</v>
      </c>
      <c r="E18" s="12">
        <v>50</v>
      </c>
      <c r="F18" s="12">
        <v>3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97</v>
      </c>
      <c r="O18" s="12">
        <v>33</v>
      </c>
      <c r="P18" s="12">
        <v>3</v>
      </c>
      <c r="Q18" s="13">
        <f>IF(AND(ISBLANK(N18),ISBLANK(O18)),"",N18+O18)</f>
        <v>130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85</v>
      </c>
      <c r="E19" s="18">
        <v>53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52</v>
      </c>
      <c r="P19" s="18">
        <v>0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92</v>
      </c>
      <c r="E20" s="18">
        <v>39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91</v>
      </c>
      <c r="O20" s="18">
        <v>22</v>
      </c>
      <c r="P20" s="18">
        <v>1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53</v>
      </c>
      <c r="F21" s="23">
        <v>2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44</v>
      </c>
      <c r="P21" s="23">
        <v>1</v>
      </c>
      <c r="Q21" s="24">
        <f>IF(AND(ISBLANK(N21),ISBLANK(O21)),"",N21+O21)</f>
        <v>144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195</v>
      </c>
      <c r="F22" s="28">
        <f>IF(ISNUMBER($G22),SUM(F18:F21),"")</f>
        <v>6</v>
      </c>
      <c r="G22" s="29">
        <f>IF(SUM($G18:$G21)+SUM($Q18:$Q21)&gt;0,SUM(G18:G21),"")</f>
        <v>544</v>
      </c>
      <c r="H22" s="27">
        <f>IF(ISNUMBER($G22),SUM(H18:H21),"")</f>
        <v>2</v>
      </c>
      <c r="I22" s="99"/>
      <c r="K22" s="96">
        <v>7047</v>
      </c>
      <c r="L22" s="97"/>
      <c r="M22" s="26" t="s">
        <v>18</v>
      </c>
      <c r="N22" s="27">
        <f>IF(ISNUMBER($G22),SUM(N18:N21),"")</f>
        <v>385</v>
      </c>
      <c r="O22" s="28">
        <f>IF(ISNUMBER($G22),SUM(O18:O21),"")</f>
        <v>151</v>
      </c>
      <c r="P22" s="28">
        <f>IF(ISNUMBER($G22),SUM(P18:P21),"")</f>
        <v>5</v>
      </c>
      <c r="Q22" s="29">
        <f>IF(SUM($G18:$G21)+SUM($Q18:$Q21)&gt;0,SUM(Q18:Q21),"")</f>
        <v>536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90</v>
      </c>
      <c r="E23" s="12">
        <v>54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80</v>
      </c>
      <c r="O23" s="12">
        <v>87</v>
      </c>
      <c r="P23" s="12">
        <v>0</v>
      </c>
      <c r="Q23" s="13">
        <f>IF(AND(ISBLANK(N23),ISBLANK(O23)),"",N23+O23)</f>
        <v>167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43</v>
      </c>
      <c r="F24" s="18">
        <v>2</v>
      </c>
      <c r="G24" s="19">
        <f>IF(AND(ISBLANK(D24),ISBLANK(E24)),"",D24+E24)</f>
        <v>141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54</v>
      </c>
      <c r="P24" s="18">
        <v>1</v>
      </c>
      <c r="Q24" s="19">
        <f>IF(AND(ISBLANK(N24),ISBLANK(O24)),"",N24+O24)</f>
        <v>156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43</v>
      </c>
      <c r="F25" s="18">
        <v>1</v>
      </c>
      <c r="G25" s="19">
        <f>IF(AND(ISBLANK(D25),ISBLANK(E25)),"",D25+E25)</f>
        <v>140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98</v>
      </c>
      <c r="O25" s="18">
        <v>35</v>
      </c>
      <c r="P25" s="18">
        <v>2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45</v>
      </c>
      <c r="F26" s="23">
        <v>2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39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185</v>
      </c>
      <c r="F27" s="28">
        <f>IF(ISNUMBER($G27),SUM(F23:F26),"")</f>
        <v>6</v>
      </c>
      <c r="G27" s="29">
        <f>IF(SUM($G23:$G26)+SUM($Q23:$Q26)&gt;0,SUM(G23:G26),"")</f>
        <v>566</v>
      </c>
      <c r="H27" s="27">
        <f>IF(ISNUMBER($G27),SUM(H23:H26),"")</f>
        <v>2</v>
      </c>
      <c r="I27" s="99"/>
      <c r="K27" s="96">
        <v>22380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215</v>
      </c>
      <c r="P27" s="28">
        <f>IF(ISNUMBER($G27),SUM(P23:P26),"")</f>
        <v>4</v>
      </c>
      <c r="Q27" s="29">
        <f>IF(SUM($G23:$G26)+SUM($Q23:$Q26)&gt;0,SUM(Q23:Q26),"")</f>
        <v>586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96</v>
      </c>
      <c r="E28" s="12">
        <v>34</v>
      </c>
      <c r="F28" s="12">
        <v>2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93</v>
      </c>
      <c r="O28" s="12">
        <v>52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44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105</v>
      </c>
      <c r="O29" s="18">
        <v>35</v>
      </c>
      <c r="P29" s="18">
        <v>3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92</v>
      </c>
      <c r="E30" s="18">
        <v>60</v>
      </c>
      <c r="F30" s="18">
        <v>1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92</v>
      </c>
      <c r="O30" s="18">
        <v>53</v>
      </c>
      <c r="P30" s="18">
        <v>0</v>
      </c>
      <c r="Q30" s="19">
        <f>IF(AND(ISBLANK(N30),ISBLANK(O30)),"",N30+O30)</f>
        <v>145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50</v>
      </c>
      <c r="F31" s="23">
        <v>1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63</v>
      </c>
      <c r="P31" s="23">
        <v>0</v>
      </c>
      <c r="Q31" s="24">
        <f>IF(AND(ISBLANK(N31),ISBLANK(O31)),"",N31+O31)</f>
        <v>163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18027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188</v>
      </c>
      <c r="F32" s="28">
        <f>IF(ISNUMBER($G32),SUM(F28:F31),"")</f>
        <v>6</v>
      </c>
      <c r="G32" s="29">
        <f>IF(SUM($G28:$G31)+SUM($Q28:$Q31)&gt;0,SUM(G28:G31),"")</f>
        <v>555</v>
      </c>
      <c r="H32" s="27">
        <f>IF(ISNUMBER($G32),SUM(H28:H31),"")</f>
        <v>1</v>
      </c>
      <c r="I32" s="99"/>
      <c r="K32" s="96">
        <v>22382</v>
      </c>
      <c r="L32" s="97"/>
      <c r="M32" s="26" t="s">
        <v>18</v>
      </c>
      <c r="N32" s="27">
        <f>IF(ISNUMBER($G32),SUM(N28:N31),"")</f>
        <v>390</v>
      </c>
      <c r="O32" s="28">
        <f>IF(ISNUMBER($G32),SUM(O28:O31),"")</f>
        <v>203</v>
      </c>
      <c r="P32" s="28">
        <f>IF(ISNUMBER($G32),SUM(P28:P31),"")</f>
        <v>3</v>
      </c>
      <c r="Q32" s="29">
        <f>IF(SUM($G28:$G31)+SUM($Q28:$Q31)&gt;0,SUM(Q28:Q31),"")</f>
        <v>593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72</v>
      </c>
      <c r="F33" s="12">
        <v>0</v>
      </c>
      <c r="G33" s="13">
        <f>IF(AND(ISBLANK(D33),ISBLANK(E33)),"",D33+E33)</f>
        <v>162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97</v>
      </c>
      <c r="O33" s="12">
        <v>45</v>
      </c>
      <c r="P33" s="12">
        <v>0</v>
      </c>
      <c r="Q33" s="13">
        <f>IF(AND(ISBLANK(N33),ISBLANK(O33)),"",N33+O33)</f>
        <v>142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54</v>
      </c>
      <c r="F34" s="18">
        <v>1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52</v>
      </c>
      <c r="P34" s="18">
        <v>3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102</v>
      </c>
      <c r="E35" s="18">
        <v>53</v>
      </c>
      <c r="F35" s="18">
        <v>1</v>
      </c>
      <c r="G35" s="19">
        <f>IF(AND(ISBLANK(D35),ISBLANK(E35)),"",D35+E35)</f>
        <v>155</v>
      </c>
      <c r="H35" s="20">
        <f>IF(OR(ISNUMBER($G35),ISNUMBER($Q35)),(SIGN(N($G35)-N($Q35))+1)/2,"")</f>
        <v>1</v>
      </c>
      <c r="I35" s="15"/>
      <c r="K35" s="92" t="s">
        <v>29</v>
      </c>
      <c r="L35" s="93"/>
      <c r="M35" s="16">
        <v>3</v>
      </c>
      <c r="N35" s="17">
        <v>86</v>
      </c>
      <c r="O35" s="18">
        <v>63</v>
      </c>
      <c r="P35" s="18">
        <v>0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63</v>
      </c>
      <c r="F36" s="23">
        <v>0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43</v>
      </c>
      <c r="P36" s="23">
        <v>2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373</v>
      </c>
      <c r="E37" s="28">
        <f>IF(ISNUMBER($G37),SUM(E33:E36),"")</f>
        <v>242</v>
      </c>
      <c r="F37" s="28">
        <f>IF(ISNUMBER($G37),SUM(F33:F36),"")</f>
        <v>2</v>
      </c>
      <c r="G37" s="29">
        <f>IF(SUM($G33:$G36)+SUM($Q33:$Q36)&gt;0,SUM(G33:G36),"")</f>
        <v>615</v>
      </c>
      <c r="H37" s="27">
        <f>IF(ISNUMBER($G37),SUM(H33:H36),"")</f>
        <v>3</v>
      </c>
      <c r="I37" s="99"/>
      <c r="K37" s="96">
        <v>19997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203</v>
      </c>
      <c r="P37" s="28">
        <f>IF(ISNUMBER($G37),SUM(P33:P36),"")</f>
        <v>5</v>
      </c>
      <c r="Q37" s="29">
        <f>IF(SUM($G33:$G36)+SUM($Q33:$Q36)&gt;0,SUM(Q33:Q36),"")</f>
        <v>573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2261</v>
      </c>
      <c r="E39" s="34">
        <f>IF(ISNUMBER($G39),SUM(E12,E17,E22,E27,E32,E37),"")</f>
        <v>1209</v>
      </c>
      <c r="F39" s="34">
        <f>IF(ISNUMBER($G39),SUM(F12,F17,F22,F27,F32,F37),"")</f>
        <v>22</v>
      </c>
      <c r="G39" s="35">
        <f>IF(SUM($G$8:$G$37)+SUM($Q$8:$Q$37)&gt;0,SUM(G12,G17,G22,G27,G32,G37),"")</f>
        <v>3470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2286</v>
      </c>
      <c r="O39" s="34">
        <f>IF(ISNUMBER($G39),SUM(O12,O17,O22,O27,O32,O37),"")</f>
        <v>1177</v>
      </c>
      <c r="P39" s="34">
        <f>IF(ISNUMBER($G39),SUM(P12,P17,P22,P27,P32,P37),"")</f>
        <v>26</v>
      </c>
      <c r="Q39" s="35">
        <f>IF(SUM($G$8:$G$37)+SUM($Q$8:$Q$37)&gt;0,SUM(Q12,Q17,Q22,Q27,Q32,Q37),"")</f>
        <v>3463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Spartak Bílovec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2023-09-30T17:13:48Z</dcterms:modified>
</cp:coreProperties>
</file>